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8\"/>
    </mc:Choice>
  </mc:AlternateContent>
  <bookViews>
    <workbookView showHorizontalScroll="0" showVerticalScroll="0" showSheetTabs="0" xWindow="0" yWindow="0" windowWidth="20460" windowHeight="6480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N11" i="1"/>
  <c r="O8" i="1"/>
  <c r="I7" i="1"/>
  <c r="I11" i="1"/>
  <c r="G11" i="1"/>
  <c r="H11" i="1"/>
  <c r="I6" i="1"/>
  <c r="I5" i="1" l="1"/>
  <c r="J11" i="1" l="1"/>
</calcChain>
</file>

<file path=xl/sharedStrings.xml><?xml version="1.0" encoding="utf-8"?>
<sst xmlns="http://schemas.openxmlformats.org/spreadsheetml/2006/main" count="43" uniqueCount="30">
  <si>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</si>
  <si>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</si>
  <si>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</si>
  <si>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</si>
  <si>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</si>
  <si>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</si>
  <si>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</si>
  <si>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</si>
  <si>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</si>
  <si>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</si>
  <si>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</si>
  <si>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</si>
  <si>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</si>
  <si>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</si>
  <si>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Magnetic Pick Up Sensor</t>
  </si>
  <si>
    <t>CUMMINS</t>
  </si>
  <si>
    <t>Belt, Fan</t>
  </si>
  <si>
    <t>8PK 1810</t>
  </si>
  <si>
    <t>FS 53016</t>
  </si>
  <si>
    <t xml:space="preserve"> Fuel water separator</t>
  </si>
  <si>
    <r>
      <t xml:space="preserve">                Supplier - C 
Name - Tun Nay Win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</si>
  <si>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MC 450AS</t>
  </si>
  <si>
    <t>PERKINS</t>
  </si>
  <si>
    <r>
      <t xml:space="preserve">                Supplier - B
Name - Multipart &amp; 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</si>
  <si>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306C-E87TAG6(N10965W)</t>
  </si>
  <si>
    <t>MC-65 BS ,4BTA3.9-G2</t>
  </si>
  <si>
    <t>Gasket, Gear Cover</t>
  </si>
  <si>
    <r>
      <t xml:space="preserve">
BU Name         :   PG BU
Proposal No.    :  PG BU-LOCAL-ORD-138
Proposal Date  :   25.1.2025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HPN customer Yuri, and SDG customer Moon Sun and For Service dept; stock machine (customer appointment)</t>
    </r>
  </si>
  <si>
    <r>
      <t xml:space="preserve">               Supplier - A 
Name  - Yar Su Thit, Htoo  &amp; Phoo  , Thu Rain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</si>
  <si>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(item 1 &amp; 2) For HPN customer Yuri, and item (4) for SDG customer Moon Sun and Item (3)  For Service dept; stock machine (customer appointment)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</si>
</sst>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 450AS</c:v>
                  </c:pt>
                  <c:pt idx="2">
                    <c:v> Fuel water separator</c:v>
                  </c:pt>
                  <c:pt idx="3">
                    <c:v>FS 53016</c:v>
                  </c:pt>
                  <c:pt idx="10">
                    <c:v>1</c:v>
                  </c:pt>
                  <c:pt idx="11">
                    <c:v>131.09</c:v>
                  </c:pt>
                  <c:pt idx="12">
                    <c:v>131.09</c:v>
                  </c:pt>
                </c:lvl>
                <c:lvl>
                  <c:pt idx="0">
                    <c:v>PERKINS</c:v>
                  </c:pt>
                  <c:pt idx="1">
                    <c:v>306C-E87TAG6(N10965W)</c:v>
                  </c:pt>
                  <c:pt idx="2">
                    <c:v>8PK 1810</c:v>
                  </c:pt>
                  <c:pt idx="3">
                    <c:v>Belt, Fan</c:v>
                  </c:pt>
                  <c:pt idx="4">
                    <c:v>1</c:v>
                  </c:pt>
                  <c:pt idx="5">
                    <c:v>96,300</c:v>
                  </c:pt>
                  <c:pt idx="6">
                    <c:v>96,300</c:v>
                  </c:pt>
                  <c:pt idx="8">
                    <c:v>no stock</c:v>
                  </c:pt>
                </c:lvl>
                <c:lvl>
                  <c:pt idx="0">
                    <c:v>CUMMINS</c:v>
                  </c:pt>
                  <c:pt idx="1">
                    <c:v>MC-65 BS ,4BTA3.9-G2</c:v>
                  </c:pt>
                  <c:pt idx="2">
                    <c:v>Gasket, Gear Cover</c:v>
                  </c:pt>
                  <c:pt idx="3">
                    <c:v>3914385</c:v>
                  </c:pt>
                  <c:pt idx="4">
                    <c:v>1</c:v>
                  </c:pt>
                  <c:pt idx="5">
                    <c:v>18,000</c:v>
                  </c:pt>
                  <c:pt idx="6">
                    <c:v>18,000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MC-65 BS ,4BTA3.9-G2</c:v>
                  </c:pt>
                  <c:pt idx="2">
                    <c:v>Magnetic Pick Up Sensor</c:v>
                  </c:pt>
                  <c:pt idx="3">
                    <c:v>3971994</c:v>
                  </c:pt>
                  <c:pt idx="4">
                    <c:v>1</c:v>
                  </c:pt>
                  <c:pt idx="5">
                    <c:v>55,000</c:v>
                  </c:pt>
                  <c:pt idx="6">
                    <c:v>55,000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Thit, Htoo  &amp; Phoo  , Thu Rain
Contact No.
Address -
…………………………………</c:v>
                  </c:pt>
                  <c:pt idx="7">
                    <c:v>                Supplier - B
Name - Multipart &amp;  Reman
Contact No.…………………..
Address ………………………
…………………………………</c:v>
                  </c:pt>
                  <c:pt idx="10">
                    <c:v>                Supplier - C 
Name - Tun Nay Win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 450AS</c:v>
                  </c:pt>
                  <c:pt idx="2">
                    <c:v> Fuel water separator</c:v>
                  </c:pt>
                  <c:pt idx="3">
                    <c:v>FS 53016</c:v>
                  </c:pt>
                  <c:pt idx="10">
                    <c:v>1</c:v>
                  </c:pt>
                  <c:pt idx="11">
                    <c:v>131.09</c:v>
                  </c:pt>
                  <c:pt idx="12">
                    <c:v>131.09</c:v>
                  </c:pt>
                </c:lvl>
                <c:lvl>
                  <c:pt idx="0">
                    <c:v>PERKINS</c:v>
                  </c:pt>
                  <c:pt idx="1">
                    <c:v>306C-E87TAG6(N10965W)</c:v>
                  </c:pt>
                  <c:pt idx="2">
                    <c:v>8PK 1810</c:v>
                  </c:pt>
                  <c:pt idx="3">
                    <c:v>Belt, Fan</c:v>
                  </c:pt>
                  <c:pt idx="4">
                    <c:v>1</c:v>
                  </c:pt>
                  <c:pt idx="5">
                    <c:v>96,300</c:v>
                  </c:pt>
                  <c:pt idx="6">
                    <c:v>96,300</c:v>
                  </c:pt>
                  <c:pt idx="8">
                    <c:v>no stock</c:v>
                  </c:pt>
                </c:lvl>
                <c:lvl>
                  <c:pt idx="0">
                    <c:v>CUMMINS</c:v>
                  </c:pt>
                  <c:pt idx="1">
                    <c:v>MC-65 BS ,4BTA3.9-G2</c:v>
                  </c:pt>
                  <c:pt idx="2">
                    <c:v>Gasket, Gear Cover</c:v>
                  </c:pt>
                  <c:pt idx="3">
                    <c:v>3914385</c:v>
                  </c:pt>
                  <c:pt idx="4">
                    <c:v>1</c:v>
                  </c:pt>
                  <c:pt idx="5">
                    <c:v>18,000</c:v>
                  </c:pt>
                  <c:pt idx="6">
                    <c:v>18,000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MC-65 BS ,4BTA3.9-G2</c:v>
                  </c:pt>
                  <c:pt idx="2">
                    <c:v>Magnetic Pick Up Sensor</c:v>
                  </c:pt>
                  <c:pt idx="3">
                    <c:v>3971994</c:v>
                  </c:pt>
                  <c:pt idx="4">
                    <c:v>1</c:v>
                  </c:pt>
                  <c:pt idx="5">
                    <c:v>55,000</c:v>
                  </c:pt>
                  <c:pt idx="6">
                    <c:v>55,000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Thit, Htoo  &amp; Phoo  , Thu Rain
Contact No.
Address -
…………………………………</c:v>
                  </c:pt>
                  <c:pt idx="7">
                    <c:v>                Supplier - B
Name - Multipart &amp;  Reman
Contact No.…………………..
Address ………………………
…………………………………</c:v>
                  </c:pt>
                  <c:pt idx="10">
                    <c:v>                Supplier - C 
Name - Tun Nay Win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3</c:v>
                </c:pt>
                <c:pt idx="5" formatCode="#,##0">
                  <c:v>169300</c:v>
                </c:pt>
                <c:pt idx="6" formatCode="#,##0">
                  <c:v>169300</c:v>
                </c:pt>
                <c:pt idx="7">
                  <c:v>0</c:v>
                </c:pt>
                <c:pt idx="10" formatCode="0">
                  <c:v>1</c:v>
                </c:pt>
                <c:pt idx="11" formatCode="0.00">
                  <c:v>131.09</c:v>
                </c:pt>
                <c:pt idx="12" formatCode="0.00">
                  <c:v>131.09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0289288"/>
        <c:axId val="260289672"/>
      </c:barChart>
      <c:catAx>
        <c:axId val="260289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289672"/>
        <c:crosses val="autoZero"/>
        <c:auto val="1"/>
        <c:lblAlgn val="ctr"/>
        <c:lblOffset val="100"/>
        <c:noMultiLvlLbl val="0"/>
      </c:catAx>
      <c:valAx>
        <c:axId val="26028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289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J9" sqref="J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27</v>
      </c>
      <c r="C3" s="38"/>
      <c r="D3" s="38"/>
      <c r="E3" s="38"/>
      <c r="G3" s="38" t="s">
        <v>28</v>
      </c>
      <c r="H3" s="38"/>
      <c r="I3" s="38"/>
      <c r="J3" s="38" t="s">
        <v>23</v>
      </c>
      <c r="K3" s="38"/>
      <c r="L3" s="38"/>
      <c r="M3" s="38" t="s">
        <v>20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15</v>
      </c>
      <c r="D5" s="16" t="s">
        <v>25</v>
      </c>
      <c r="E5" s="16" t="s">
        <v>14</v>
      </c>
      <c r="F5" s="16">
        <v>3971994</v>
      </c>
      <c r="G5" s="9">
        <v>1</v>
      </c>
      <c r="H5" s="18">
        <v>55000</v>
      </c>
      <c r="I5" s="18">
        <f>H5*G5</f>
        <v>55000</v>
      </c>
      <c r="J5" s="12"/>
      <c r="K5" s="20" t="s">
        <v>13</v>
      </c>
      <c r="L5" s="18"/>
      <c r="M5" s="9"/>
      <c r="N5" s="11"/>
      <c r="O5" s="20" t="s">
        <v>13</v>
      </c>
    </row>
    <row r="6" spans="2:15" ht="40.5" customHeight="1" x14ac:dyDescent="0.25">
      <c r="B6" s="9">
        <v>2</v>
      </c>
      <c r="C6" s="10" t="s">
        <v>15</v>
      </c>
      <c r="D6" s="16" t="s">
        <v>25</v>
      </c>
      <c r="E6" s="16" t="s">
        <v>26</v>
      </c>
      <c r="F6" s="25">
        <v>3914385</v>
      </c>
      <c r="G6" s="10">
        <v>1</v>
      </c>
      <c r="H6" s="18">
        <v>18000</v>
      </c>
      <c r="I6" s="18">
        <f>H6*G6</f>
        <v>18000</v>
      </c>
      <c r="J6" s="10"/>
      <c r="K6" s="20" t="s">
        <v>13</v>
      </c>
      <c r="L6" s="22"/>
      <c r="M6" s="9"/>
      <c r="N6" s="22"/>
      <c r="O6" s="20" t="s">
        <v>13</v>
      </c>
    </row>
    <row r="7" spans="2:15" ht="40.5" customHeight="1" x14ac:dyDescent="0.25">
      <c r="B7" s="9">
        <v>4</v>
      </c>
      <c r="C7" s="10" t="s">
        <v>22</v>
      </c>
      <c r="D7" s="16" t="s">
        <v>24</v>
      </c>
      <c r="E7" s="16" t="s">
        <v>17</v>
      </c>
      <c r="F7" s="25" t="s">
        <v>16</v>
      </c>
      <c r="G7" s="10">
        <v>1</v>
      </c>
      <c r="H7" s="18">
        <v>96300</v>
      </c>
      <c r="I7" s="18">
        <f>H7*G7</f>
        <v>96300</v>
      </c>
      <c r="J7" s="10"/>
      <c r="K7" s="20" t="s">
        <v>13</v>
      </c>
      <c r="L7" s="22"/>
      <c r="M7" s="9"/>
      <c r="N7" s="22"/>
      <c r="O7" s="20"/>
    </row>
    <row r="8" spans="2:15" ht="40.5" customHeight="1" x14ac:dyDescent="0.25">
      <c r="B8" s="9">
        <v>3</v>
      </c>
      <c r="C8" s="10" t="s">
        <v>15</v>
      </c>
      <c r="D8" s="16" t="s">
        <v>21</v>
      </c>
      <c r="E8" s="16" t="s">
        <v>19</v>
      </c>
      <c r="F8" s="25" t="s">
        <v>18</v>
      </c>
      <c r="G8" s="10"/>
      <c r="H8" s="18"/>
      <c r="I8" s="18"/>
      <c r="J8" s="10"/>
      <c r="K8" s="20"/>
      <c r="L8" s="22"/>
      <c r="M8" s="9">
        <v>1</v>
      </c>
      <c r="N8" s="22">
        <v>131.09</v>
      </c>
      <c r="O8" s="20">
        <f>N8*M8</f>
        <v>131.09</v>
      </c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3</v>
      </c>
      <c r="H11" s="27">
        <f>H5+H6+H7+H10+H8</f>
        <v>169300</v>
      </c>
      <c r="I11" s="28">
        <f>I6+I5+I7+I10+I8</f>
        <v>169300</v>
      </c>
      <c r="J11" s="13">
        <f>J6</f>
        <v>0</v>
      </c>
      <c r="K11" s="24"/>
      <c r="L11" s="23"/>
      <c r="M11" s="19">
        <v>1</v>
      </c>
      <c r="N11" s="26">
        <f>N8</f>
        <v>131.09</v>
      </c>
      <c r="O11" s="26">
        <f>O8</f>
        <v>131.09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29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2025-01-28T02:55:27Z</dcterms:modified>
</cp:coreProperties>
</file>